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ATAS_HOSTSERVER\Datas\SG\Juridique\Public\MARCHES PUBLICS\Marches PDL - sup.40k\2026\2026-03 Marché aménagement bat Q\01-DCE\"/>
    </mc:Choice>
  </mc:AlternateContent>
  <xr:revisionPtr revIDLastSave="0" documentId="13_ncr:1_{5AEC12B5-9A44-464C-918E-1849B265CE97}" xr6:coauthVersionLast="47" xr6:coauthVersionMax="47" xr10:uidLastSave="{00000000-0000-0000-0000-000000000000}"/>
  <bookViews>
    <workbookView xWindow="28680" yWindow="-120" windowWidth="29040" windowHeight="15720" xr2:uid="{A2F2FF95-D0A2-4743-9CA6-DC9BEA49C4F8}"/>
  </bookViews>
  <sheets>
    <sheet name="DPGF lot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7" i="1" l="1"/>
  <c r="G95" i="1"/>
  <c r="A95" i="1"/>
  <c r="A96" i="1" l="1"/>
  <c r="A94" i="1"/>
  <c r="G91" i="1"/>
  <c r="G90" i="1"/>
  <c r="G89" i="1"/>
  <c r="G88" i="1"/>
  <c r="G87" i="1"/>
  <c r="G86" i="1"/>
  <c r="G82" i="1"/>
  <c r="G81" i="1"/>
  <c r="G80" i="1"/>
  <c r="G79" i="1"/>
  <c r="G78" i="1"/>
  <c r="G77" i="1"/>
  <c r="G76" i="1"/>
  <c r="G72" i="1"/>
  <c r="G71" i="1"/>
  <c r="G70" i="1"/>
  <c r="G69" i="1"/>
  <c r="G68" i="1"/>
  <c r="G66" i="1"/>
  <c r="G65" i="1"/>
  <c r="G63" i="1"/>
  <c r="G62" i="1"/>
  <c r="G61" i="1"/>
  <c r="G60" i="1"/>
  <c r="G59" i="1"/>
  <c r="G58" i="1"/>
  <c r="G57" i="1"/>
  <c r="G56" i="1"/>
  <c r="G55" i="1"/>
  <c r="G54" i="1"/>
  <c r="G53" i="1"/>
  <c r="G52" i="1"/>
  <c r="G51" i="1"/>
  <c r="G50" i="1"/>
  <c r="G48" i="1"/>
  <c r="G47" i="1"/>
  <c r="G46" i="1"/>
  <c r="G45" i="1"/>
  <c r="G44" i="1"/>
  <c r="G43" i="1"/>
  <c r="G42" i="1"/>
  <c r="G41" i="1"/>
  <c r="G40" i="1"/>
  <c r="G39" i="1"/>
  <c r="G38" i="1"/>
  <c r="G37" i="1"/>
  <c r="G36" i="1"/>
  <c r="G34" i="1"/>
  <c r="G33" i="1"/>
  <c r="G32" i="1"/>
  <c r="G31" i="1"/>
  <c r="G29" i="1"/>
  <c r="G28" i="1"/>
  <c r="G27" i="1"/>
  <c r="G26" i="1"/>
  <c r="G25" i="1"/>
  <c r="G24" i="1"/>
  <c r="G23" i="1"/>
  <c r="G21" i="1"/>
  <c r="G20" i="1"/>
  <c r="G19" i="1"/>
  <c r="G17" i="1"/>
  <c r="G16" i="1"/>
  <c r="G15" i="1"/>
  <c r="G14" i="1"/>
  <c r="G13" i="1"/>
  <c r="G92" i="1" l="1"/>
  <c r="G96" i="1" s="1"/>
  <c r="G83" i="1"/>
  <c r="G94" i="1" s="1"/>
</calcChain>
</file>

<file path=xl/sharedStrings.xml><?xml version="1.0" encoding="utf-8"?>
<sst xmlns="http://schemas.openxmlformats.org/spreadsheetml/2006/main" count="225" uniqueCount="157">
  <si>
    <t xml:space="preserve">2026-03 Marché de travaux pour l'aménagement du bâtiment Q au port de Lille </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</si>
  <si>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</si>
  <si>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Décomposition du Prix Global et Forfaitaire (D.P.G.F.)</t>
  </si>
  <si>
    <t xml:space="preserve">Désignation </t>
  </si>
  <si>
    <t>Unité</t>
  </si>
  <si>
    <t xml:space="preserve">Quantité MOA </t>
  </si>
  <si>
    <t xml:space="preserve">Quantité entreprise </t>
  </si>
  <si>
    <t>Prix Unitaire</t>
  </si>
  <si>
    <t>Montant  € HT</t>
  </si>
  <si>
    <t>Prestations de bases</t>
  </si>
  <si>
    <t>1.1</t>
  </si>
  <si>
    <t>ens</t>
  </si>
  <si>
    <t>1.2</t>
  </si>
  <si>
    <t>1.3</t>
  </si>
  <si>
    <t>2.1</t>
  </si>
  <si>
    <t>u</t>
  </si>
  <si>
    <t>2.3</t>
  </si>
  <si>
    <t>2.4</t>
  </si>
  <si>
    <t>3.1</t>
  </si>
  <si>
    <t>3.2</t>
  </si>
  <si>
    <t>3.3</t>
  </si>
  <si>
    <t>3.4</t>
  </si>
  <si>
    <t>3.5</t>
  </si>
  <si>
    <t>3.6</t>
  </si>
  <si>
    <t>4.1</t>
  </si>
  <si>
    <t>4.2</t>
  </si>
  <si>
    <t>4.3</t>
  </si>
  <si>
    <t>5.1</t>
  </si>
  <si>
    <t>5.2</t>
  </si>
  <si>
    <t>5.3</t>
  </si>
  <si>
    <t>6.1</t>
  </si>
  <si>
    <t>6.2</t>
  </si>
  <si>
    <t>7.1</t>
  </si>
  <si>
    <t>7.2</t>
  </si>
  <si>
    <t>8.1</t>
  </si>
  <si>
    <t>8.2</t>
  </si>
  <si>
    <t>8.3</t>
  </si>
  <si>
    <t>8.4</t>
  </si>
  <si>
    <t>9.1</t>
  </si>
  <si>
    <t>9.2</t>
  </si>
  <si>
    <t>Option 1</t>
  </si>
  <si>
    <t>9.3</t>
  </si>
  <si>
    <t>LOT 3 - ELECTRICITE (CFO/CFA)</t>
  </si>
  <si>
    <t xml:space="preserve">TRAVAUX PREPARATOIRE </t>
  </si>
  <si>
    <t>Etude dimensionnement (plans, note de calcul,…)</t>
  </si>
  <si>
    <t>D.O.E.</t>
  </si>
  <si>
    <t>Consignation réseau  / maintien des zones en exploitation durant les travaux</t>
  </si>
  <si>
    <t>1.4</t>
  </si>
  <si>
    <t xml:space="preserve">Branchement provisoire </t>
  </si>
  <si>
    <t>1.5</t>
  </si>
  <si>
    <t xml:space="preserve">Dépose équipement electrique </t>
  </si>
  <si>
    <t>TGBT et tableau</t>
  </si>
  <si>
    <t>Vérification et curage du TGBT existant</t>
  </si>
  <si>
    <t>Mise en œuvre chemin de câbles largeur 200mm (y/c support)</t>
  </si>
  <si>
    <t>Création de tableau divisionnaire (3u : partie sanitaire/partie bureaux/extérieur)</t>
  </si>
  <si>
    <t>Attentes pour alimentation électriques d'équipements mise en oeuvre par un autre lot</t>
  </si>
  <si>
    <t>Volets roulants (8u)</t>
  </si>
  <si>
    <t>Caissettes de climatisation (6u)</t>
  </si>
  <si>
    <t>Groupe extérieur de climatisation (1u)</t>
  </si>
  <si>
    <t>Caisson de VMC (3u)</t>
  </si>
  <si>
    <t>BEC (3u)</t>
  </si>
  <si>
    <t>Portes et portillon (5u)</t>
  </si>
  <si>
    <t>3.7</t>
  </si>
  <si>
    <t>Plaque chauffante en 6mm² (1u)</t>
  </si>
  <si>
    <t>Radiateurs</t>
  </si>
  <si>
    <t>Fourniture et mise en œuvre de radiateurs 1000W à inertie sèche</t>
  </si>
  <si>
    <t>Fourniture et mise en œuvre de radiateurs 1500W à inertie sèche</t>
  </si>
  <si>
    <t>Fourniture et mise en œuvre de radiateurs 2000W à inertie sèche</t>
  </si>
  <si>
    <t xml:space="preserve">4.4 </t>
  </si>
  <si>
    <t>Déplacement de l'alimentation électrique, fourniture et mise en œuvre de radiateurs 1000W à inertie sèche (R+1)</t>
  </si>
  <si>
    <t>Eclairage</t>
  </si>
  <si>
    <t>Fo et po de pavés LED 600x600mm gradable (2u), y/c allumage par interrupteur variable  + détection (acceuil chauffeur)</t>
  </si>
  <si>
    <t>Fo et po de pavés LED 600x600mm gradable (4u), y/c allumage par interrupteur variable  + détection (bureau admin)</t>
  </si>
  <si>
    <t>Fo et po de pavés LED 600x600mm gradable (4u), y/c allumage par interrupteur variable  + détection (bureau 1)</t>
  </si>
  <si>
    <t>5.4</t>
  </si>
  <si>
    <t>Fo et po de pavés LED 600x600mm gradable (2u), y/c allumage par interrupteur variable  + détection (bureau 2)</t>
  </si>
  <si>
    <t>5.5</t>
  </si>
  <si>
    <t>Fo et po de pavés LED 600x600mm gradable (4u), y/c allumage par interrupteur variable + détection (bureau 3)</t>
  </si>
  <si>
    <t>5.6</t>
  </si>
  <si>
    <t>5.7</t>
  </si>
  <si>
    <t>5.8</t>
  </si>
  <si>
    <t>5.9</t>
  </si>
  <si>
    <t>5.10</t>
  </si>
  <si>
    <t>5.11</t>
  </si>
  <si>
    <t>5.12</t>
  </si>
  <si>
    <t>5.13</t>
  </si>
  <si>
    <t>PC/RJ45</t>
  </si>
  <si>
    <t>Cablage PC en 3G2,5</t>
  </si>
  <si>
    <t>Cablage éthernet classe 6a (RDC création + R+1 aille ouest existante)</t>
  </si>
  <si>
    <t>6.3</t>
  </si>
  <si>
    <t>Fourniture, pose et raccordement d'un bloc 3 PC + 2 RJ45 dans cloison</t>
  </si>
  <si>
    <t>6.4</t>
  </si>
  <si>
    <t>Fourniture, pose et raccordement d'un bloc 3 PC + 2 RJ45 en goulotte</t>
  </si>
  <si>
    <t>6.5</t>
  </si>
  <si>
    <t>Fourniture, pose et raccordement d'un bloc 1 PC + 1 RJ45 dans cloison</t>
  </si>
  <si>
    <t>6.6</t>
  </si>
  <si>
    <t>Fourniture, pose et raccordement d'un bloc 1 PC + 1 RJ45 en goulotte</t>
  </si>
  <si>
    <t>6.7</t>
  </si>
  <si>
    <t>Fourniture, pose et raccordement d'un bloc 3 PC dans cloison</t>
  </si>
  <si>
    <t>6.8</t>
  </si>
  <si>
    <t>Fourniture, pose et raccordement d'une PC dans cloison</t>
  </si>
  <si>
    <t>6.9</t>
  </si>
  <si>
    <t>Fourniture, pose et raccordement de 1PC en goulotte</t>
  </si>
  <si>
    <t>6.10</t>
  </si>
  <si>
    <t>Fourniture, pose et raccordement d'interrupteur variable encastré</t>
  </si>
  <si>
    <t>6.11</t>
  </si>
  <si>
    <t xml:space="preserve">Fourniture, pose et raccordement d'interrupteur variable en goulotte </t>
  </si>
  <si>
    <t>6.12</t>
  </si>
  <si>
    <t xml:space="preserve">Raccordement d'une baie informatique 42U fourni par Ports de Lille </t>
  </si>
  <si>
    <t>6.13</t>
  </si>
  <si>
    <t xml:space="preserve">Goulotte PVC pour cloisons modulaire </t>
  </si>
  <si>
    <t>6.14</t>
  </si>
  <si>
    <t xml:space="preserve">Travaux d'adaptation bureaux existants bureaux 4, 5, 6, 7 et 8 </t>
  </si>
  <si>
    <t xml:space="preserve">Eclairage de sécurité </t>
  </si>
  <si>
    <t xml:space="preserve">Cablage réseau BAES depuis installation existante </t>
  </si>
  <si>
    <t xml:space="preserve">ens </t>
  </si>
  <si>
    <t>Fourniture et pose de BAES d'évacuation à LEDS 45 lumens (16u)</t>
  </si>
  <si>
    <t>Sécurité incendie</t>
  </si>
  <si>
    <t xml:space="preserve">Modification /adaptation cablage sécurité incendie </t>
  </si>
  <si>
    <t>Suppression d'équipement (1 Diffuseur Lumineux)</t>
  </si>
  <si>
    <t>Déplacement d'équipement (1 Déclencheur Manuel, 3 Diffuseurs Lumineux, 4 Detecteurs Automatiques)</t>
  </si>
  <si>
    <t>Ajout d'équipement (1 Détecteur Automatique)</t>
  </si>
  <si>
    <t>8.7</t>
  </si>
  <si>
    <t>Reprogramation de la centrale SSI (marque CHUBB)</t>
  </si>
  <si>
    <t>Contrôle d'accès</t>
  </si>
  <si>
    <t xml:space="preserve">Kit visiophone </t>
  </si>
  <si>
    <t>Fourniture et pose de lecteur badge (technologie Mifare Classic 1K)</t>
  </si>
  <si>
    <t>8.5</t>
  </si>
  <si>
    <t>8.6</t>
  </si>
  <si>
    <t>Fourniture, passage de cable et connexion</t>
  </si>
  <si>
    <t>Programation, réglages  et essais</t>
  </si>
  <si>
    <t>Total prestations de base lot n°3 :</t>
  </si>
  <si>
    <t>Prestations diverses</t>
  </si>
  <si>
    <t>Dévoiement de fibres optique privés PDL  (2FO de 24brun)</t>
  </si>
  <si>
    <t>Report commande éclairage plateforme bureau adminstratif (env 80ml) + horloge astronomique</t>
  </si>
  <si>
    <t xml:space="preserve">Maintien des antennes Wifi positionnés sur pylône </t>
  </si>
  <si>
    <t>9.4</t>
  </si>
  <si>
    <t>Repositionnement d'antennes Wifi en toiture y/c percement toiture, mat, câble et connexion</t>
  </si>
  <si>
    <t>9.5</t>
  </si>
  <si>
    <t>Repositionnement de l'antenne et de l'emetteur Cibi y/c percement toiture, câble coaxial et connexion</t>
  </si>
  <si>
    <t>9.6</t>
  </si>
  <si>
    <t>Fourniture et passage de câble et attente pour caméra (3u), y/c percement en façade</t>
  </si>
  <si>
    <t>Total option 1 Lot n°3 :</t>
  </si>
  <si>
    <t>Fo et po de luminaire LED Downlight (5u), y/c allumage par détecteur de présence (sanitaire vestiaire femme)</t>
  </si>
  <si>
    <t xml:space="preserve">Fo et po de luminaire LED Downlight (16u), y/c allumage par détecteur de présence (sanitaire vestiaire homme) </t>
  </si>
  <si>
    <t>Fo et po de réglette LED (1u) y/c allumage par par interrupteur simple (local info)</t>
  </si>
  <si>
    <t>Fo et po de réglette LED (1u) y/c allumage par par interrupteur simple (local ménage)</t>
  </si>
  <si>
    <t>Fo et po de pavés LED 600x600mm gradable (4u), y/c allumage par interrupteur variable (refectoire)</t>
  </si>
  <si>
    <t>Fo et po d'un éclairage mural (8u) y/c allumage par détecteur de présence (cheminement entrepot)</t>
  </si>
  <si>
    <t>Fo et po de luminaire LED Downlight (16u), y/c allumage par détecteur de présence(dégagement et escalier)</t>
  </si>
  <si>
    <t>Système contrôle d'accès</t>
  </si>
  <si>
    <t>Option 2</t>
  </si>
  <si>
    <t>Total option 2 Lot n°3 :</t>
  </si>
  <si>
    <t>Total Lot n°3 avec option 1 et 2 (€ HT)</t>
  </si>
  <si>
    <t>Fourniture et pose d'une serrure électromagnétique sur porte  y/c bouton poussoir + boitier vert (Déclencheur Manuel)</t>
  </si>
  <si>
    <t xml:space="preserve">Fourniture et pose d'une serrure électromagnétique y/c bouton poussoir portillon extérieur </t>
  </si>
  <si>
    <t>Fo et po de projecteur mural extérieur LED (3u) y/c commande d'allumage depuis le bureau administratif + horloge astronomique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</si>
</sst>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Aptos Narrow"/>
      <family val="2"/>
      <scheme val="minor"/>
    </font>
    <font>
      <sz val="11"/>
      <color theme="1"/>
      <name val="Aptos Narrow"/>
      <family val="2"/>
      <scheme val="minor"/>
    </font>
    <font>
      <b/>
      <sz val="16"/>
      <color rgb="FFFFFFFF"/>
      <name val="Arial"/>
      <family val="2"/>
    </font>
    <font>
      <i/>
      <sz val="12"/>
      <color theme="1"/>
      <name val="Aptos Narrow"/>
      <family val="2"/>
      <scheme val="minor"/>
    </font>
    <font>
      <b/>
      <sz val="16"/>
      <color theme="0"/>
      <name val="Arial"/>
      <family val="2"/>
    </font>
    <font>
      <b/>
      <sz val="11"/>
      <color theme="0"/>
      <name val="Arial"/>
      <family val="2"/>
    </font>
    <font>
      <b/>
      <sz val="14"/>
      <color theme="0"/>
      <name val="Arial"/>
      <family val="2"/>
    </font>
    <font>
      <b/>
      <sz val="12"/>
      <color theme="1"/>
      <name val="Aptos Narrow"/>
      <family val="2"/>
      <scheme val="minor"/>
    </font>
    <font>
      <b/>
      <i/>
      <sz val="12"/>
      <color theme="1"/>
      <name val="Aptos Narrow"/>
      <family val="2"/>
      <scheme val="minor"/>
    </font>
    <font>
      <b/>
      <i/>
      <sz val="11"/>
      <color rgb="FF0070C0"/>
      <name val="Arial"/>
      <family val="2"/>
    </font>
    <font>
      <b/>
      <sz val="12"/>
      <color rgb="FF0070C0"/>
      <name val="Aptos Narrow"/>
      <family val="2"/>
      <scheme val="minor"/>
    </font>
    <font>
      <b/>
      <sz val="16"/>
      <color theme="1"/>
      <name val="Aptos Narrow"/>
      <family val="2"/>
      <scheme val="minor"/>
    </font>
    <font>
      <i/>
      <sz val="11"/>
      <color theme="1"/>
      <name val="Aptos Narrow"/>
      <family val="2"/>
      <scheme val="minor"/>
    </font>
  </fonts>
  <fills count="4">
    <fill>
      <patternFill patternType="none"/>
    </fill>
    <fill>
      <patternFill patternType="gray125"/>
    </fill>
    <fill>
      <patternFill patternType="solid">
        <fgColor theme="4"/>
        <bgColor rgb="FF000000"/>
      </patternFill>
    </fill>
    <fill>
      <patternFill patternType="solid">
        <fgColor theme="4"/>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2" fillId="2" borderId="0" xfId="0" applyFont="1" applyFill="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horizontal="center"/>
    </xf>
    <xf numFmtId="0" fontId="7" fillId="0" borderId="3" xfId="0" applyFont="1"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vertical="center"/>
    </xf>
    <xf numFmtId="44" fontId="0" fillId="0" borderId="3" xfId="1" applyFont="1" applyBorder="1" applyAlignment="1">
      <alignment vertical="center"/>
    </xf>
    <xf numFmtId="44" fontId="0" fillId="0" borderId="3" xfId="0" applyNumberFormat="1" applyBorder="1" applyAlignment="1">
      <alignment vertical="center"/>
    </xf>
    <xf numFmtId="0" fontId="0" fillId="0" borderId="3" xfId="0" applyBorder="1" applyAlignment="1">
      <alignment horizontal="left" vertical="center" wrapText="1"/>
    </xf>
    <xf numFmtId="44" fontId="10" fillId="0" borderId="3" xfId="0" applyNumberFormat="1" applyFont="1" applyBorder="1" applyAlignment="1">
      <alignment vertical="center"/>
    </xf>
    <xf numFmtId="44" fontId="0" fillId="0" borderId="3" xfId="0" applyNumberFormat="1" applyBorder="1"/>
    <xf numFmtId="0" fontId="0" fillId="0" borderId="0" xfId="0" applyAlignment="1">
      <alignment horizontal="right"/>
    </xf>
    <xf numFmtId="0" fontId="11" fillId="0" borderId="0" xfId="0" applyFont="1"/>
    <xf numFmtId="44" fontId="8" fillId="0" borderId="0" xfId="0" applyNumberFormat="1" applyFont="1" applyAlignment="1">
      <alignment vertical="center"/>
    </xf>
    <xf numFmtId="0" fontId="0" fillId="0" borderId="0" xfId="0" applyAlignment="1">
      <alignment vertical="center"/>
    </xf>
    <xf numFmtId="0" fontId="7" fillId="0" borderId="3" xfId="0" applyFont="1" applyBorder="1" applyAlignment="1">
      <alignment vertical="center" wrapText="1"/>
    </xf>
    <xf numFmtId="0" fontId="12" fillId="0" borderId="3" xfId="0" applyFont="1" applyBorder="1" applyAlignment="1">
      <alignment horizontal="right" vertical="center" wrapText="1"/>
    </xf>
    <xf numFmtId="0" fontId="9" fillId="0" borderId="1" xfId="0" applyFont="1" applyBorder="1" applyAlignment="1">
      <alignment horizontal="right" vertical="center" wrapText="1"/>
    </xf>
    <xf numFmtId="0" fontId="9" fillId="0" borderId="2" xfId="0" applyFont="1" applyBorder="1" applyAlignment="1">
      <alignment horizontal="right" vertical="center" wrapText="1"/>
    </xf>
    <xf numFmtId="0" fontId="9" fillId="0" borderId="4" xfId="0" applyFont="1" applyBorder="1" applyAlignment="1">
      <alignment horizontal="righ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2" fillId="2" borderId="0" xfId="0" applyFont="1" applyFill="1" applyAlignment="1">
      <alignment horizontal="center" vertical="center" wrapText="1"/>
    </xf>
    <xf numFmtId="0" fontId="3" fillId="0" borderId="0" xfId="0" applyFont="1" applyAlignment="1">
      <alignment horizontal="lef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34B9-54E6-43E0-9D1D-CE2A9D2E2D27}">
  <dimension ref="A1:I97"/>
  <sheetViews>
    <sheetView tabSelected="1" topLeftCell="A47" zoomScale="130" zoomScaleNormal="130" workbookViewId="0">
      <selection activeCell="G62" sqref="G62"/>
    </sheetView>
  </sheetViews>
  <sheetFormatPr baseColWidth="10" defaultRowHeight="15" x14ac:dyDescent="0.25"/>
  <cols>
    <col min="1" max="1" width="7.42578125" customWidth="1"/>
    <col min="2" max="2" width="108.42578125" customWidth="1"/>
    <col min="3" max="3" width="7.42578125" style="4" customWidth="1"/>
    <col min="4" max="4" width="13.140625" style="4" customWidth="1"/>
    <col min="5" max="5" width="13.140625" customWidth="1"/>
    <col min="6" max="6" width="20" customWidth="1"/>
    <col min="7" max="7" width="25.7109375" customWidth="1"/>
    <col min="8" max="8" width="16.85546875" customWidth="1"/>
  </cols>
  <sheetData>
    <row r="1" spans="1:9" ht="15.75" customHeight="1" x14ac:dyDescent="0.25">
      <c r="A1" s="27" t="s">
        <v>0</v>
      </c>
      <c r="B1" s="27"/>
      <c r="C1" s="27"/>
      <c r="D1" s="27"/>
      <c r="E1" s="27"/>
      <c r="F1" s="27"/>
      <c r="G1" s="27"/>
    </row>
    <row r="2" spans="1:9" ht="15.75" customHeight="1" x14ac:dyDescent="0.25">
      <c r="A2" s="27"/>
      <c r="B2" s="27"/>
      <c r="C2" s="27"/>
      <c r="D2" s="27"/>
      <c r="E2" s="27"/>
      <c r="F2" s="27"/>
      <c r="G2" s="27"/>
    </row>
    <row r="3" spans="1:9" ht="15.75" customHeight="1" x14ac:dyDescent="0.25">
      <c r="A3" s="27" t="s">
        <v>42</v>
      </c>
      <c r="B3" s="27"/>
      <c r="C3" s="27"/>
      <c r="D3" s="27"/>
      <c r="E3" s="27"/>
      <c r="F3" s="27"/>
      <c r="G3" s="27"/>
    </row>
    <row r="4" spans="1:9" ht="15.75" customHeight="1" x14ac:dyDescent="0.25">
      <c r="A4" s="27"/>
      <c r="B4" s="27"/>
      <c r="C4" s="27"/>
      <c r="D4" s="27"/>
      <c r="E4" s="27"/>
      <c r="F4" s="27"/>
      <c r="G4" s="27"/>
    </row>
    <row r="5" spans="1:9" ht="15.75" customHeight="1" x14ac:dyDescent="0.25">
      <c r="A5" s="1"/>
      <c r="B5" s="1"/>
      <c r="C5" s="1"/>
      <c r="D5" s="1"/>
      <c r="E5" s="1"/>
      <c r="F5" s="1"/>
      <c r="G5" s="1"/>
    </row>
    <row r="6" spans="1:9" ht="15.75" customHeight="1" x14ac:dyDescent="0.25">
      <c r="C6"/>
      <c r="D6"/>
    </row>
    <row r="7" spans="1:9" ht="83.25" customHeight="1" x14ac:dyDescent="0.25">
      <c r="A7" s="28" t="s">
        <v>1</v>
      </c>
      <c r="B7" s="28"/>
      <c r="C7" s="28"/>
      <c r="D7" s="28"/>
      <c r="E7" s="28"/>
      <c r="F7" s="28"/>
      <c r="G7" s="28"/>
    </row>
    <row r="8" spans="1:9" ht="15.75" customHeight="1" x14ac:dyDescent="0.35">
      <c r="B8" s="14"/>
    </row>
    <row r="9" spans="1:9" ht="20.25" x14ac:dyDescent="0.25">
      <c r="A9" s="29" t="s">
        <v>2</v>
      </c>
      <c r="B9" s="30"/>
      <c r="C9" s="30"/>
      <c r="D9" s="30"/>
      <c r="E9" s="30"/>
      <c r="F9" s="30"/>
      <c r="G9" s="30"/>
      <c r="H9" s="16"/>
      <c r="I9" s="4"/>
    </row>
    <row r="10" spans="1:9" s="16" customFormat="1" ht="30" x14ac:dyDescent="0.25">
      <c r="A10" s="2"/>
      <c r="B10" s="2" t="s">
        <v>3</v>
      </c>
      <c r="C10" s="2" t="s">
        <v>4</v>
      </c>
      <c r="D10" s="3" t="s">
        <v>5</v>
      </c>
      <c r="E10" s="3" t="s">
        <v>6</v>
      </c>
      <c r="F10" s="3" t="s">
        <v>7</v>
      </c>
      <c r="G10" s="3" t="s">
        <v>8</v>
      </c>
    </row>
    <row r="11" spans="1:9" s="16" customFormat="1" ht="18" customHeight="1" x14ac:dyDescent="0.25">
      <c r="A11" s="22" t="s">
        <v>9</v>
      </c>
      <c r="B11" s="23"/>
      <c r="C11" s="23"/>
      <c r="D11" s="23"/>
      <c r="E11" s="23"/>
      <c r="F11" s="23"/>
      <c r="G11" s="23"/>
    </row>
    <row r="12" spans="1:9" s="16" customFormat="1" ht="15.75" x14ac:dyDescent="0.25">
      <c r="A12" s="17">
        <v>1</v>
      </c>
      <c r="B12" s="5" t="s">
        <v>43</v>
      </c>
      <c r="C12"/>
      <c r="D12"/>
      <c r="E12" s="7"/>
      <c r="F12" s="8"/>
      <c r="G12" s="9"/>
    </row>
    <row r="13" spans="1:9" s="16" customFormat="1" x14ac:dyDescent="0.25">
      <c r="A13" s="18" t="s">
        <v>10</v>
      </c>
      <c r="B13" s="10" t="s">
        <v>44</v>
      </c>
      <c r="C13" s="6" t="s">
        <v>11</v>
      </c>
      <c r="D13" s="7">
        <v>1</v>
      </c>
      <c r="E13" s="7"/>
      <c r="F13" s="8"/>
      <c r="G13" s="9">
        <f>F13*E13</f>
        <v>0</v>
      </c>
    </row>
    <row r="14" spans="1:9" s="16" customFormat="1" x14ac:dyDescent="0.25">
      <c r="A14" s="18" t="s">
        <v>12</v>
      </c>
      <c r="B14" s="10" t="s">
        <v>45</v>
      </c>
      <c r="C14" s="6" t="s">
        <v>11</v>
      </c>
      <c r="D14" s="7">
        <v>1</v>
      </c>
      <c r="E14" s="7"/>
      <c r="F14" s="8"/>
      <c r="G14" s="9">
        <f>F14*E14</f>
        <v>0</v>
      </c>
    </row>
    <row r="15" spans="1:9" s="16" customFormat="1" x14ac:dyDescent="0.25">
      <c r="A15" s="18" t="s">
        <v>13</v>
      </c>
      <c r="B15" s="10" t="s">
        <v>46</v>
      </c>
      <c r="C15" s="6" t="s">
        <v>11</v>
      </c>
      <c r="D15" s="7">
        <v>1</v>
      </c>
      <c r="E15" s="7"/>
      <c r="F15" s="8"/>
      <c r="G15" s="9">
        <f>F15*E15</f>
        <v>0</v>
      </c>
    </row>
    <row r="16" spans="1:9" s="16" customFormat="1" x14ac:dyDescent="0.25">
      <c r="A16" s="18" t="s">
        <v>47</v>
      </c>
      <c r="B16" s="10" t="s">
        <v>48</v>
      </c>
      <c r="C16" s="6" t="s">
        <v>11</v>
      </c>
      <c r="D16" s="7">
        <v>1</v>
      </c>
      <c r="E16" s="7"/>
      <c r="F16" s="8"/>
      <c r="G16" s="9">
        <f>F16*E16</f>
        <v>0</v>
      </c>
    </row>
    <row r="17" spans="1:7" s="16" customFormat="1" x14ac:dyDescent="0.25">
      <c r="A17" s="18" t="s">
        <v>49</v>
      </c>
      <c r="B17" s="10" t="s">
        <v>50</v>
      </c>
      <c r="C17" s="6" t="s">
        <v>11</v>
      </c>
      <c r="D17" s="7">
        <v>1</v>
      </c>
      <c r="E17" s="7"/>
      <c r="F17" s="8"/>
      <c r="G17" s="9">
        <f>F17*E17</f>
        <v>0</v>
      </c>
    </row>
    <row r="18" spans="1:7" s="16" customFormat="1" ht="15.75" x14ac:dyDescent="0.25">
      <c r="A18" s="17">
        <v>2</v>
      </c>
      <c r="B18" s="5" t="s">
        <v>51</v>
      </c>
      <c r="C18" s="6"/>
      <c r="D18" s="7"/>
      <c r="E18" s="7"/>
      <c r="F18" s="8"/>
      <c r="G18" s="9"/>
    </row>
    <row r="19" spans="1:7" s="16" customFormat="1" x14ac:dyDescent="0.25">
      <c r="A19" s="18" t="s">
        <v>14</v>
      </c>
      <c r="B19" s="10" t="s">
        <v>52</v>
      </c>
      <c r="C19" s="6" t="s">
        <v>11</v>
      </c>
      <c r="D19" s="7">
        <v>1</v>
      </c>
      <c r="E19" s="7"/>
      <c r="F19" s="8"/>
      <c r="G19" s="9">
        <f>F19*E19</f>
        <v>0</v>
      </c>
    </row>
    <row r="20" spans="1:7" s="16" customFormat="1" x14ac:dyDescent="0.25">
      <c r="A20" s="18" t="s">
        <v>16</v>
      </c>
      <c r="B20" s="10" t="s">
        <v>53</v>
      </c>
      <c r="C20" s="6" t="s">
        <v>11</v>
      </c>
      <c r="D20" s="7">
        <v>1</v>
      </c>
      <c r="E20" s="7"/>
      <c r="F20" s="8"/>
      <c r="G20" s="9">
        <f>F20*E20</f>
        <v>0</v>
      </c>
    </row>
    <row r="21" spans="1:7" s="16" customFormat="1" x14ac:dyDescent="0.25">
      <c r="A21" s="18" t="s">
        <v>17</v>
      </c>
      <c r="B21" s="10" t="s">
        <v>54</v>
      </c>
      <c r="C21" s="6" t="s">
        <v>15</v>
      </c>
      <c r="D21" s="7">
        <v>3</v>
      </c>
      <c r="E21" s="7"/>
      <c r="F21" s="8"/>
      <c r="G21" s="9">
        <f>F21*E21</f>
        <v>0</v>
      </c>
    </row>
    <row r="22" spans="1:7" s="16" customFormat="1" ht="15.75" x14ac:dyDescent="0.25">
      <c r="A22" s="17">
        <v>3</v>
      </c>
      <c r="B22" s="5" t="s">
        <v>55</v>
      </c>
      <c r="C22" s="6"/>
      <c r="D22" s="7"/>
      <c r="E22" s="7"/>
      <c r="F22" s="8"/>
      <c r="G22" s="9"/>
    </row>
    <row r="23" spans="1:7" s="16" customFormat="1" x14ac:dyDescent="0.25">
      <c r="A23" s="18" t="s">
        <v>18</v>
      </c>
      <c r="B23" s="10" t="s">
        <v>56</v>
      </c>
      <c r="C23" s="6" t="s">
        <v>11</v>
      </c>
      <c r="D23" s="7">
        <v>1</v>
      </c>
      <c r="E23" s="7"/>
      <c r="F23" s="8"/>
      <c r="G23" s="9">
        <f t="shared" ref="G23:G29" si="0">F23*E23</f>
        <v>0</v>
      </c>
    </row>
    <row r="24" spans="1:7" s="16" customFormat="1" x14ac:dyDescent="0.25">
      <c r="A24" s="18" t="s">
        <v>19</v>
      </c>
      <c r="B24" s="10" t="s">
        <v>57</v>
      </c>
      <c r="C24" s="6" t="s">
        <v>11</v>
      </c>
      <c r="D24" s="7">
        <v>1</v>
      </c>
      <c r="E24" s="7"/>
      <c r="F24" s="8"/>
      <c r="G24" s="9">
        <f t="shared" si="0"/>
        <v>0</v>
      </c>
    </row>
    <row r="25" spans="1:7" s="16" customFormat="1" x14ac:dyDescent="0.25">
      <c r="A25" s="18" t="s">
        <v>20</v>
      </c>
      <c r="B25" s="10" t="s">
        <v>58</v>
      </c>
      <c r="C25" s="6" t="s">
        <v>11</v>
      </c>
      <c r="D25" s="7">
        <v>1</v>
      </c>
      <c r="E25" s="7"/>
      <c r="F25" s="8"/>
      <c r="G25" s="9">
        <f t="shared" si="0"/>
        <v>0</v>
      </c>
    </row>
    <row r="26" spans="1:7" s="16" customFormat="1" x14ac:dyDescent="0.25">
      <c r="A26" s="18" t="s">
        <v>21</v>
      </c>
      <c r="B26" s="10" t="s">
        <v>59</v>
      </c>
      <c r="C26" s="6" t="s">
        <v>11</v>
      </c>
      <c r="D26" s="7">
        <v>1</v>
      </c>
      <c r="E26" s="7"/>
      <c r="F26" s="8"/>
      <c r="G26" s="9">
        <f t="shared" si="0"/>
        <v>0</v>
      </c>
    </row>
    <row r="27" spans="1:7" s="16" customFormat="1" x14ac:dyDescent="0.25">
      <c r="A27" s="18" t="s">
        <v>22</v>
      </c>
      <c r="B27" s="10" t="s">
        <v>60</v>
      </c>
      <c r="C27" s="6" t="s">
        <v>11</v>
      </c>
      <c r="D27" s="7">
        <v>1</v>
      </c>
      <c r="E27" s="7"/>
      <c r="F27" s="8"/>
      <c r="G27" s="9">
        <f t="shared" si="0"/>
        <v>0</v>
      </c>
    </row>
    <row r="28" spans="1:7" s="16" customFormat="1" x14ac:dyDescent="0.25">
      <c r="A28" s="18" t="s">
        <v>23</v>
      </c>
      <c r="B28" s="10" t="s">
        <v>61</v>
      </c>
      <c r="C28" s="6" t="s">
        <v>11</v>
      </c>
      <c r="D28" s="7">
        <v>1</v>
      </c>
      <c r="E28" s="7"/>
      <c r="F28" s="8"/>
      <c r="G28" s="9">
        <f t="shared" si="0"/>
        <v>0</v>
      </c>
    </row>
    <row r="29" spans="1:7" s="16" customFormat="1" x14ac:dyDescent="0.25">
      <c r="A29" s="18" t="s">
        <v>62</v>
      </c>
      <c r="B29" s="10" t="s">
        <v>63</v>
      </c>
      <c r="C29" s="6" t="s">
        <v>11</v>
      </c>
      <c r="D29" s="7">
        <v>1</v>
      </c>
      <c r="E29" s="7"/>
      <c r="F29" s="8"/>
      <c r="G29" s="9">
        <f t="shared" si="0"/>
        <v>0</v>
      </c>
    </row>
    <row r="30" spans="1:7" s="16" customFormat="1" ht="15.75" x14ac:dyDescent="0.25">
      <c r="A30" s="17">
        <v>4</v>
      </c>
      <c r="B30" s="5" t="s">
        <v>64</v>
      </c>
      <c r="C30" s="6"/>
      <c r="D30" s="7"/>
      <c r="E30" s="7"/>
      <c r="F30" s="8"/>
      <c r="G30" s="9"/>
    </row>
    <row r="31" spans="1:7" s="16" customFormat="1" x14ac:dyDescent="0.25">
      <c r="A31" s="18" t="s">
        <v>24</v>
      </c>
      <c r="B31" s="10" t="s">
        <v>65</v>
      </c>
      <c r="C31" s="6" t="s">
        <v>15</v>
      </c>
      <c r="D31" s="7">
        <v>1</v>
      </c>
      <c r="E31" s="7"/>
      <c r="F31" s="8"/>
      <c r="G31" s="9">
        <f>F31*E31</f>
        <v>0</v>
      </c>
    </row>
    <row r="32" spans="1:7" s="16" customFormat="1" x14ac:dyDescent="0.25">
      <c r="A32" s="18" t="s">
        <v>25</v>
      </c>
      <c r="B32" s="10" t="s">
        <v>66</v>
      </c>
      <c r="C32" s="6" t="s">
        <v>15</v>
      </c>
      <c r="D32" s="7">
        <v>8</v>
      </c>
      <c r="E32" s="7"/>
      <c r="F32" s="8"/>
      <c r="G32" s="9">
        <f>F32*E32</f>
        <v>0</v>
      </c>
    </row>
    <row r="33" spans="1:7" s="16" customFormat="1" ht="20.25" customHeight="1" x14ac:dyDescent="0.25">
      <c r="A33" s="18" t="s">
        <v>26</v>
      </c>
      <c r="B33" s="10" t="s">
        <v>67</v>
      </c>
      <c r="C33" s="6" t="s">
        <v>15</v>
      </c>
      <c r="D33" s="7">
        <v>3</v>
      </c>
      <c r="E33" s="7"/>
      <c r="F33" s="8"/>
      <c r="G33" s="9">
        <f>F33*E33</f>
        <v>0</v>
      </c>
    </row>
    <row r="34" spans="1:7" s="16" customFormat="1" x14ac:dyDescent="0.25">
      <c r="A34" s="18" t="s">
        <v>68</v>
      </c>
      <c r="B34" s="10" t="s">
        <v>69</v>
      </c>
      <c r="C34" s="6" t="s">
        <v>11</v>
      </c>
      <c r="D34" s="7">
        <v>1</v>
      </c>
      <c r="E34" s="7"/>
      <c r="F34" s="8"/>
      <c r="G34" s="9">
        <f>F34*E34</f>
        <v>0</v>
      </c>
    </row>
    <row r="35" spans="1:7" s="16" customFormat="1" ht="15.75" x14ac:dyDescent="0.25">
      <c r="A35" s="17">
        <v>5</v>
      </c>
      <c r="B35" s="5" t="s">
        <v>70</v>
      </c>
      <c r="C35" s="6"/>
      <c r="D35" s="7"/>
      <c r="E35" s="7"/>
      <c r="F35" s="8"/>
      <c r="G35" s="9"/>
    </row>
    <row r="36" spans="1:7" s="16" customFormat="1" x14ac:dyDescent="0.25">
      <c r="A36" s="18" t="s">
        <v>27</v>
      </c>
      <c r="B36" s="10" t="s">
        <v>71</v>
      </c>
      <c r="C36" s="6" t="s">
        <v>11</v>
      </c>
      <c r="D36" s="7">
        <v>1</v>
      </c>
      <c r="E36" s="7"/>
      <c r="F36" s="8"/>
      <c r="G36" s="9">
        <f t="shared" ref="G36:G48" si="1">F36*E36</f>
        <v>0</v>
      </c>
    </row>
    <row r="37" spans="1:7" s="16" customFormat="1" x14ac:dyDescent="0.25">
      <c r="A37" s="18" t="s">
        <v>28</v>
      </c>
      <c r="B37" s="10" t="s">
        <v>72</v>
      </c>
      <c r="C37" s="6" t="s">
        <v>11</v>
      </c>
      <c r="D37" s="7">
        <v>1</v>
      </c>
      <c r="E37" s="7"/>
      <c r="F37" s="8"/>
      <c r="G37" s="9">
        <f t="shared" si="1"/>
        <v>0</v>
      </c>
    </row>
    <row r="38" spans="1:7" s="16" customFormat="1" x14ac:dyDescent="0.25">
      <c r="A38" s="18" t="s">
        <v>29</v>
      </c>
      <c r="B38" s="10" t="s">
        <v>73</v>
      </c>
      <c r="C38" s="6" t="s">
        <v>11</v>
      </c>
      <c r="D38" s="7">
        <v>1</v>
      </c>
      <c r="E38" s="7"/>
      <c r="F38" s="8"/>
      <c r="G38" s="9">
        <f t="shared" si="1"/>
        <v>0</v>
      </c>
    </row>
    <row r="39" spans="1:7" s="16" customFormat="1" x14ac:dyDescent="0.25">
      <c r="A39" s="18" t="s">
        <v>74</v>
      </c>
      <c r="B39" s="10" t="s">
        <v>75</v>
      </c>
      <c r="C39" s="6" t="s">
        <v>11</v>
      </c>
      <c r="D39" s="7">
        <v>1</v>
      </c>
      <c r="E39" s="7"/>
      <c r="F39" s="8"/>
      <c r="G39" s="9">
        <f t="shared" si="1"/>
        <v>0</v>
      </c>
    </row>
    <row r="40" spans="1:7" s="16" customFormat="1" x14ac:dyDescent="0.25">
      <c r="A40" s="18" t="s">
        <v>76</v>
      </c>
      <c r="B40" s="10" t="s">
        <v>77</v>
      </c>
      <c r="C40" s="6" t="s">
        <v>11</v>
      </c>
      <c r="D40" s="7">
        <v>1</v>
      </c>
      <c r="E40" s="7"/>
      <c r="F40" s="8"/>
      <c r="G40" s="9">
        <f t="shared" si="1"/>
        <v>0</v>
      </c>
    </row>
    <row r="41" spans="1:7" s="16" customFormat="1" x14ac:dyDescent="0.25">
      <c r="A41" s="18" t="s">
        <v>78</v>
      </c>
      <c r="B41" s="10" t="s">
        <v>149</v>
      </c>
      <c r="C41" s="6" t="s">
        <v>11</v>
      </c>
      <c r="D41" s="7">
        <v>1</v>
      </c>
      <c r="E41" s="7"/>
      <c r="F41" s="8"/>
      <c r="G41" s="9">
        <f t="shared" si="1"/>
        <v>0</v>
      </c>
    </row>
    <row r="42" spans="1:7" s="16" customFormat="1" x14ac:dyDescent="0.25">
      <c r="A42" s="18" t="s">
        <v>79</v>
      </c>
      <c r="B42" s="10" t="s">
        <v>143</v>
      </c>
      <c r="C42" s="6" t="s">
        <v>11</v>
      </c>
      <c r="D42" s="7">
        <v>1</v>
      </c>
      <c r="E42" s="7"/>
      <c r="F42" s="8"/>
      <c r="G42" s="9">
        <f t="shared" si="1"/>
        <v>0</v>
      </c>
    </row>
    <row r="43" spans="1:7" s="16" customFormat="1" x14ac:dyDescent="0.25">
      <c r="A43" s="18" t="s">
        <v>80</v>
      </c>
      <c r="B43" s="10" t="s">
        <v>144</v>
      </c>
      <c r="C43" s="6" t="s">
        <v>11</v>
      </c>
      <c r="D43" s="7">
        <v>1</v>
      </c>
      <c r="E43" s="7"/>
      <c r="F43" s="8"/>
      <c r="G43" s="9">
        <f t="shared" si="1"/>
        <v>0</v>
      </c>
    </row>
    <row r="44" spans="1:7" s="16" customFormat="1" x14ac:dyDescent="0.25">
      <c r="A44" s="18" t="s">
        <v>81</v>
      </c>
      <c r="B44" s="10" t="s">
        <v>145</v>
      </c>
      <c r="C44" s="6" t="s">
        <v>11</v>
      </c>
      <c r="D44" s="7">
        <v>1</v>
      </c>
      <c r="E44" s="7"/>
      <c r="F44" s="8"/>
      <c r="G44" s="9">
        <f t="shared" si="1"/>
        <v>0</v>
      </c>
    </row>
    <row r="45" spans="1:7" s="16" customFormat="1" x14ac:dyDescent="0.25">
      <c r="A45" s="18" t="s">
        <v>82</v>
      </c>
      <c r="B45" s="10" t="s">
        <v>146</v>
      </c>
      <c r="C45" s="6" t="s">
        <v>11</v>
      </c>
      <c r="D45" s="7">
        <v>1</v>
      </c>
      <c r="E45" s="7"/>
      <c r="F45" s="8"/>
      <c r="G45" s="9">
        <f t="shared" si="1"/>
        <v>0</v>
      </c>
    </row>
    <row r="46" spans="1:7" s="16" customFormat="1" x14ac:dyDescent="0.25">
      <c r="A46" s="18" t="s">
        <v>83</v>
      </c>
      <c r="B46" s="10" t="s">
        <v>147</v>
      </c>
      <c r="C46" s="6" t="s">
        <v>11</v>
      </c>
      <c r="D46" s="7">
        <v>1</v>
      </c>
      <c r="E46" s="7"/>
      <c r="F46" s="8"/>
      <c r="G46" s="9">
        <f t="shared" si="1"/>
        <v>0</v>
      </c>
    </row>
    <row r="47" spans="1:7" s="16" customFormat="1" x14ac:dyDescent="0.25">
      <c r="A47" s="18" t="s">
        <v>84</v>
      </c>
      <c r="B47" s="10" t="s">
        <v>148</v>
      </c>
      <c r="C47" s="6" t="s">
        <v>11</v>
      </c>
      <c r="D47" s="7">
        <v>1</v>
      </c>
      <c r="E47" s="7"/>
      <c r="F47" s="8"/>
      <c r="G47" s="9">
        <f t="shared" si="1"/>
        <v>0</v>
      </c>
    </row>
    <row r="48" spans="1:7" s="16" customFormat="1" ht="30" x14ac:dyDescent="0.25">
      <c r="A48" s="18" t="s">
        <v>85</v>
      </c>
      <c r="B48" s="10" t="s">
        <v>156</v>
      </c>
      <c r="C48" s="6" t="s">
        <v>11</v>
      </c>
      <c r="D48" s="7">
        <v>1</v>
      </c>
      <c r="E48" s="7"/>
      <c r="F48" s="8"/>
      <c r="G48" s="9">
        <f t="shared" si="1"/>
        <v>0</v>
      </c>
    </row>
    <row r="49" spans="1:7" s="16" customFormat="1" ht="15.75" x14ac:dyDescent="0.25">
      <c r="A49" s="17">
        <v>6</v>
      </c>
      <c r="B49" s="5" t="s">
        <v>86</v>
      </c>
      <c r="C49" s="6"/>
      <c r="D49" s="7"/>
      <c r="E49" s="7"/>
      <c r="F49" s="8"/>
      <c r="G49" s="9"/>
    </row>
    <row r="50" spans="1:7" s="16" customFormat="1" x14ac:dyDescent="0.25">
      <c r="A50" s="18" t="s">
        <v>30</v>
      </c>
      <c r="B50" s="10" t="s">
        <v>87</v>
      </c>
      <c r="C50" s="6" t="s">
        <v>11</v>
      </c>
      <c r="D50" s="7">
        <v>1</v>
      </c>
      <c r="E50" s="7"/>
      <c r="F50" s="8"/>
      <c r="G50" s="9">
        <f>F50*E50</f>
        <v>0</v>
      </c>
    </row>
    <row r="51" spans="1:7" s="16" customFormat="1" x14ac:dyDescent="0.25">
      <c r="A51" s="18" t="s">
        <v>31</v>
      </c>
      <c r="B51" s="10" t="s">
        <v>88</v>
      </c>
      <c r="C51" s="6" t="s">
        <v>11</v>
      </c>
      <c r="D51" s="7">
        <v>1</v>
      </c>
      <c r="E51" s="7"/>
      <c r="F51" s="8"/>
      <c r="G51" s="9">
        <f t="shared" ref="G51:G82" si="2">F51*E51</f>
        <v>0</v>
      </c>
    </row>
    <row r="52" spans="1:7" s="16" customFormat="1" x14ac:dyDescent="0.25">
      <c r="A52" s="18" t="s">
        <v>89</v>
      </c>
      <c r="B52" s="10" t="s">
        <v>90</v>
      </c>
      <c r="C52" s="6" t="s">
        <v>15</v>
      </c>
      <c r="D52" s="7">
        <v>6</v>
      </c>
      <c r="E52" s="7"/>
      <c r="F52" s="8"/>
      <c r="G52" s="9">
        <f t="shared" si="2"/>
        <v>0</v>
      </c>
    </row>
    <row r="53" spans="1:7" s="16" customFormat="1" x14ac:dyDescent="0.25">
      <c r="A53" s="18" t="s">
        <v>91</v>
      </c>
      <c r="B53" s="10" t="s">
        <v>92</v>
      </c>
      <c r="C53" s="6" t="s">
        <v>15</v>
      </c>
      <c r="D53" s="7">
        <v>4</v>
      </c>
      <c r="E53" s="7"/>
      <c r="F53" s="8"/>
      <c r="G53" s="9">
        <f t="shared" si="2"/>
        <v>0</v>
      </c>
    </row>
    <row r="54" spans="1:7" s="16" customFormat="1" x14ac:dyDescent="0.25">
      <c r="A54" s="18" t="s">
        <v>93</v>
      </c>
      <c r="B54" s="10" t="s">
        <v>94</v>
      </c>
      <c r="C54" s="6" t="s">
        <v>15</v>
      </c>
      <c r="D54" s="7">
        <v>5</v>
      </c>
      <c r="E54" s="7"/>
      <c r="F54" s="8"/>
      <c r="G54" s="9">
        <f t="shared" si="2"/>
        <v>0</v>
      </c>
    </row>
    <row r="55" spans="1:7" s="16" customFormat="1" x14ac:dyDescent="0.25">
      <c r="A55" s="18" t="s">
        <v>95</v>
      </c>
      <c r="B55" s="10" t="s">
        <v>96</v>
      </c>
      <c r="C55" s="6" t="s">
        <v>15</v>
      </c>
      <c r="D55" s="7">
        <v>1</v>
      </c>
      <c r="E55" s="7"/>
      <c r="F55" s="8"/>
      <c r="G55" s="9">
        <f t="shared" si="2"/>
        <v>0</v>
      </c>
    </row>
    <row r="56" spans="1:7" s="16" customFormat="1" x14ac:dyDescent="0.25">
      <c r="A56" s="18" t="s">
        <v>97</v>
      </c>
      <c r="B56" s="10" t="s">
        <v>98</v>
      </c>
      <c r="C56" s="6" t="s">
        <v>15</v>
      </c>
      <c r="D56" s="7">
        <v>2</v>
      </c>
      <c r="E56" s="7"/>
      <c r="F56" s="8"/>
      <c r="G56" s="9">
        <f t="shared" si="2"/>
        <v>0</v>
      </c>
    </row>
    <row r="57" spans="1:7" s="16" customFormat="1" x14ac:dyDescent="0.25">
      <c r="A57" s="18" t="s">
        <v>99</v>
      </c>
      <c r="B57" s="10" t="s">
        <v>100</v>
      </c>
      <c r="C57" s="6" t="s">
        <v>15</v>
      </c>
      <c r="D57" s="7">
        <v>15</v>
      </c>
      <c r="E57" s="7"/>
      <c r="F57" s="8"/>
      <c r="G57" s="9">
        <f t="shared" si="2"/>
        <v>0</v>
      </c>
    </row>
    <row r="58" spans="1:7" s="16" customFormat="1" x14ac:dyDescent="0.25">
      <c r="A58" s="18" t="s">
        <v>101</v>
      </c>
      <c r="B58" s="10" t="s">
        <v>102</v>
      </c>
      <c r="C58" s="6" t="s">
        <v>15</v>
      </c>
      <c r="D58" s="7">
        <v>8</v>
      </c>
      <c r="E58" s="7"/>
      <c r="F58" s="8"/>
      <c r="G58" s="9">
        <f t="shared" si="2"/>
        <v>0</v>
      </c>
    </row>
    <row r="59" spans="1:7" s="16" customFormat="1" x14ac:dyDescent="0.25">
      <c r="A59" s="18" t="s">
        <v>103</v>
      </c>
      <c r="B59" s="10" t="s">
        <v>104</v>
      </c>
      <c r="C59" s="6" t="s">
        <v>15</v>
      </c>
      <c r="D59" s="7">
        <v>3</v>
      </c>
      <c r="E59" s="7"/>
      <c r="F59" s="8"/>
      <c r="G59" s="9">
        <f t="shared" si="2"/>
        <v>0</v>
      </c>
    </row>
    <row r="60" spans="1:7" s="16" customFormat="1" x14ac:dyDescent="0.25">
      <c r="A60" s="18" t="s">
        <v>105</v>
      </c>
      <c r="B60" s="10" t="s">
        <v>106</v>
      </c>
      <c r="C60" s="6" t="s">
        <v>15</v>
      </c>
      <c r="D60" s="7">
        <v>5</v>
      </c>
      <c r="E60" s="7"/>
      <c r="F60" s="8"/>
      <c r="G60" s="9">
        <f t="shared" si="2"/>
        <v>0</v>
      </c>
    </row>
    <row r="61" spans="1:7" s="16" customFormat="1" x14ac:dyDescent="0.25">
      <c r="A61" s="18" t="s">
        <v>107</v>
      </c>
      <c r="B61" s="10" t="s">
        <v>108</v>
      </c>
      <c r="C61" s="6" t="s">
        <v>15</v>
      </c>
      <c r="D61" s="7">
        <v>1</v>
      </c>
      <c r="E61" s="7"/>
      <c r="F61" s="8"/>
      <c r="G61" s="9">
        <f t="shared" si="2"/>
        <v>0</v>
      </c>
    </row>
    <row r="62" spans="1:7" s="16" customFormat="1" x14ac:dyDescent="0.25">
      <c r="A62" s="18" t="s">
        <v>109</v>
      </c>
      <c r="B62" s="10" t="s">
        <v>110</v>
      </c>
      <c r="C62" s="6" t="s">
        <v>11</v>
      </c>
      <c r="D62" s="7">
        <v>1</v>
      </c>
      <c r="E62" s="7"/>
      <c r="F62" s="8"/>
      <c r="G62" s="9">
        <f t="shared" si="2"/>
        <v>0</v>
      </c>
    </row>
    <row r="63" spans="1:7" s="16" customFormat="1" x14ac:dyDescent="0.25">
      <c r="A63" s="18" t="s">
        <v>111</v>
      </c>
      <c r="B63" s="10" t="s">
        <v>112</v>
      </c>
      <c r="C63" s="6" t="s">
        <v>11</v>
      </c>
      <c r="D63" s="7">
        <v>1</v>
      </c>
      <c r="E63" s="7"/>
      <c r="F63" s="8"/>
      <c r="G63" s="9">
        <f t="shared" si="2"/>
        <v>0</v>
      </c>
    </row>
    <row r="64" spans="1:7" s="16" customFormat="1" ht="15.75" x14ac:dyDescent="0.25">
      <c r="A64" s="17">
        <v>7</v>
      </c>
      <c r="B64" s="5" t="s">
        <v>113</v>
      </c>
      <c r="C64" s="6"/>
      <c r="D64" s="7"/>
      <c r="E64" s="7"/>
      <c r="F64" s="8"/>
      <c r="G64" s="9"/>
    </row>
    <row r="65" spans="1:7" s="16" customFormat="1" x14ac:dyDescent="0.25">
      <c r="A65" s="18" t="s">
        <v>32</v>
      </c>
      <c r="B65" s="16" t="s">
        <v>114</v>
      </c>
      <c r="C65" s="6" t="s">
        <v>115</v>
      </c>
      <c r="D65" s="7">
        <v>1</v>
      </c>
      <c r="E65" s="7"/>
      <c r="F65" s="8"/>
      <c r="G65" s="9">
        <f t="shared" si="2"/>
        <v>0</v>
      </c>
    </row>
    <row r="66" spans="1:7" s="16" customFormat="1" x14ac:dyDescent="0.25">
      <c r="A66" s="18" t="s">
        <v>33</v>
      </c>
      <c r="B66" s="10" t="s">
        <v>116</v>
      </c>
      <c r="C66" s="6" t="s">
        <v>115</v>
      </c>
      <c r="D66" s="7">
        <v>1</v>
      </c>
      <c r="E66" s="7"/>
      <c r="F66" s="8"/>
      <c r="G66" s="9">
        <f t="shared" si="2"/>
        <v>0</v>
      </c>
    </row>
    <row r="67" spans="1:7" s="16" customFormat="1" ht="15.75" x14ac:dyDescent="0.25">
      <c r="A67" s="17">
        <v>8</v>
      </c>
      <c r="B67" s="5" t="s">
        <v>117</v>
      </c>
      <c r="C67" s="6"/>
      <c r="D67" s="7"/>
      <c r="E67" s="7"/>
      <c r="F67" s="8"/>
      <c r="G67" s="9"/>
    </row>
    <row r="68" spans="1:7" s="16" customFormat="1" x14ac:dyDescent="0.25">
      <c r="A68" s="18" t="s">
        <v>34</v>
      </c>
      <c r="B68" s="10" t="s">
        <v>118</v>
      </c>
      <c r="C68" s="6" t="s">
        <v>11</v>
      </c>
      <c r="D68" s="7">
        <v>1</v>
      </c>
      <c r="E68" s="7"/>
      <c r="F68" s="8"/>
      <c r="G68" s="9">
        <f t="shared" si="2"/>
        <v>0</v>
      </c>
    </row>
    <row r="69" spans="1:7" s="16" customFormat="1" ht="17.25" customHeight="1" x14ac:dyDescent="0.25">
      <c r="A69" s="18" t="s">
        <v>35</v>
      </c>
      <c r="B69" s="10" t="s">
        <v>119</v>
      </c>
      <c r="C69" s="6" t="s">
        <v>11</v>
      </c>
      <c r="D69" s="7">
        <v>1</v>
      </c>
      <c r="E69" s="7"/>
      <c r="F69" s="8"/>
      <c r="G69" s="9">
        <f t="shared" si="2"/>
        <v>0</v>
      </c>
    </row>
    <row r="70" spans="1:7" s="16" customFormat="1" x14ac:dyDescent="0.25">
      <c r="A70" s="18" t="s">
        <v>36</v>
      </c>
      <c r="B70" s="10" t="s">
        <v>120</v>
      </c>
      <c r="C70" s="6" t="s">
        <v>11</v>
      </c>
      <c r="D70" s="7">
        <v>1</v>
      </c>
      <c r="E70" s="7"/>
      <c r="F70" s="8"/>
      <c r="G70" s="9">
        <f t="shared" si="2"/>
        <v>0</v>
      </c>
    </row>
    <row r="71" spans="1:7" s="16" customFormat="1" x14ac:dyDescent="0.25">
      <c r="A71" s="18" t="s">
        <v>37</v>
      </c>
      <c r="B71" s="10" t="s">
        <v>121</v>
      </c>
      <c r="C71" s="6" t="s">
        <v>11</v>
      </c>
      <c r="D71" s="7">
        <v>1</v>
      </c>
      <c r="E71" s="7"/>
      <c r="F71" s="8"/>
      <c r="G71" s="9">
        <f t="shared" si="2"/>
        <v>0</v>
      </c>
    </row>
    <row r="72" spans="1:7" s="16" customFormat="1" x14ac:dyDescent="0.25">
      <c r="A72" s="18" t="s">
        <v>122</v>
      </c>
      <c r="B72" s="10" t="s">
        <v>123</v>
      </c>
      <c r="C72" s="6" t="s">
        <v>11</v>
      </c>
      <c r="D72" s="7">
        <v>1</v>
      </c>
      <c r="E72" s="7"/>
      <c r="F72" s="8"/>
      <c r="G72" s="9">
        <f>F72*E72</f>
        <v>0</v>
      </c>
    </row>
    <row r="73" spans="1:7" s="16" customFormat="1" x14ac:dyDescent="0.25">
      <c r="A73" s="19" t="s">
        <v>131</v>
      </c>
      <c r="B73" s="20"/>
      <c r="C73" s="20"/>
      <c r="D73" s="20"/>
      <c r="E73" s="20"/>
      <c r="F73" s="21"/>
      <c r="G73" s="9"/>
    </row>
    <row r="74" spans="1:7" s="16" customFormat="1" ht="18" x14ac:dyDescent="0.25">
      <c r="A74" s="22" t="s">
        <v>40</v>
      </c>
      <c r="B74" s="23"/>
      <c r="C74" s="23"/>
      <c r="D74" s="23"/>
      <c r="E74" s="23"/>
      <c r="F74" s="23"/>
      <c r="G74" s="23"/>
    </row>
    <row r="75" spans="1:7" s="16" customFormat="1" ht="15.75" x14ac:dyDescent="0.25">
      <c r="A75" s="17">
        <v>8</v>
      </c>
      <c r="B75" s="5" t="s">
        <v>124</v>
      </c>
      <c r="C75" s="6"/>
      <c r="D75" s="7"/>
      <c r="E75" s="7"/>
      <c r="F75" s="8"/>
      <c r="G75" s="9"/>
    </row>
    <row r="76" spans="1:7" s="16" customFormat="1" x14ac:dyDescent="0.25">
      <c r="A76" s="18" t="s">
        <v>34</v>
      </c>
      <c r="B76" s="10" t="s">
        <v>125</v>
      </c>
      <c r="C76" s="6" t="s">
        <v>11</v>
      </c>
      <c r="D76" s="7">
        <v>1</v>
      </c>
      <c r="E76" s="7"/>
      <c r="F76" s="8"/>
      <c r="G76" s="9">
        <f t="shared" si="2"/>
        <v>0</v>
      </c>
    </row>
    <row r="77" spans="1:7" s="16" customFormat="1" x14ac:dyDescent="0.25">
      <c r="A77" s="18" t="s">
        <v>35</v>
      </c>
      <c r="B77" s="10" t="s">
        <v>150</v>
      </c>
      <c r="C77" s="6" t="s">
        <v>11</v>
      </c>
      <c r="D77" s="7">
        <v>1</v>
      </c>
      <c r="E77" s="7"/>
      <c r="F77" s="8"/>
      <c r="G77" s="9">
        <f t="shared" si="2"/>
        <v>0</v>
      </c>
    </row>
    <row r="78" spans="1:7" s="16" customFormat="1" x14ac:dyDescent="0.25">
      <c r="A78" s="18" t="s">
        <v>36</v>
      </c>
      <c r="B78" s="10" t="s">
        <v>126</v>
      </c>
      <c r="C78" s="6" t="s">
        <v>15</v>
      </c>
      <c r="D78" s="7">
        <v>9</v>
      </c>
      <c r="E78" s="7"/>
      <c r="F78" s="8"/>
      <c r="G78" s="9">
        <f t="shared" si="2"/>
        <v>0</v>
      </c>
    </row>
    <row r="79" spans="1:7" s="16" customFormat="1" x14ac:dyDescent="0.25">
      <c r="A79" s="18" t="s">
        <v>37</v>
      </c>
      <c r="B79" s="10" t="s">
        <v>154</v>
      </c>
      <c r="C79" s="6" t="s">
        <v>15</v>
      </c>
      <c r="D79" s="7">
        <v>3</v>
      </c>
      <c r="E79" s="7"/>
      <c r="F79" s="8"/>
      <c r="G79" s="9">
        <f>F79*E79</f>
        <v>0</v>
      </c>
    </row>
    <row r="80" spans="1:7" s="16" customFormat="1" x14ac:dyDescent="0.25">
      <c r="A80" s="18" t="s">
        <v>127</v>
      </c>
      <c r="B80" s="10" t="s">
        <v>155</v>
      </c>
      <c r="C80" s="6" t="s">
        <v>15</v>
      </c>
      <c r="D80" s="7">
        <v>1</v>
      </c>
      <c r="E80" s="7"/>
      <c r="F80" s="8"/>
      <c r="G80" s="9">
        <f t="shared" si="2"/>
        <v>0</v>
      </c>
    </row>
    <row r="81" spans="1:8" s="16" customFormat="1" x14ac:dyDescent="0.25">
      <c r="A81" s="18" t="s">
        <v>128</v>
      </c>
      <c r="B81" s="10" t="s">
        <v>129</v>
      </c>
      <c r="C81" s="6" t="s">
        <v>11</v>
      </c>
      <c r="D81" s="7">
        <v>1</v>
      </c>
      <c r="E81" s="7"/>
      <c r="F81" s="8"/>
      <c r="G81" s="9">
        <f t="shared" si="2"/>
        <v>0</v>
      </c>
    </row>
    <row r="82" spans="1:8" s="16" customFormat="1" ht="15.75" x14ac:dyDescent="0.25">
      <c r="A82" s="18" t="s">
        <v>122</v>
      </c>
      <c r="B82" s="10" t="s">
        <v>130</v>
      </c>
      <c r="C82" s="6" t="s">
        <v>11</v>
      </c>
      <c r="D82" s="7">
        <v>1</v>
      </c>
      <c r="E82" s="7"/>
      <c r="F82" s="8"/>
      <c r="G82" s="9">
        <f t="shared" si="2"/>
        <v>0</v>
      </c>
      <c r="H82" s="15"/>
    </row>
    <row r="83" spans="1:8" ht="15.75" customHeight="1" x14ac:dyDescent="0.25">
      <c r="A83" s="19" t="s">
        <v>142</v>
      </c>
      <c r="B83" s="20"/>
      <c r="C83" s="20"/>
      <c r="D83" s="20"/>
      <c r="E83" s="20"/>
      <c r="F83" s="21"/>
      <c r="G83" s="11">
        <f>SUM(G12:G82)</f>
        <v>0</v>
      </c>
    </row>
    <row r="84" spans="1:8" ht="18" x14ac:dyDescent="0.25">
      <c r="A84" s="22" t="s">
        <v>151</v>
      </c>
      <c r="B84" s="23"/>
      <c r="C84" s="23"/>
      <c r="D84" s="23"/>
      <c r="E84" s="23"/>
      <c r="F84" s="23"/>
      <c r="G84" s="23"/>
    </row>
    <row r="85" spans="1:8" ht="15.75" x14ac:dyDescent="0.25">
      <c r="A85" s="17">
        <v>9</v>
      </c>
      <c r="B85" s="5" t="s">
        <v>132</v>
      </c>
      <c r="C85" s="6"/>
      <c r="D85" s="6"/>
      <c r="E85" s="7"/>
      <c r="F85" s="8"/>
      <c r="G85" s="9"/>
    </row>
    <row r="86" spans="1:8" x14ac:dyDescent="0.25">
      <c r="A86" s="18" t="s">
        <v>38</v>
      </c>
      <c r="B86" s="10" t="s">
        <v>133</v>
      </c>
      <c r="C86" s="6" t="s">
        <v>115</v>
      </c>
      <c r="D86" s="7">
        <v>1</v>
      </c>
      <c r="E86" s="7"/>
      <c r="F86" s="8"/>
      <c r="G86" s="9">
        <f t="shared" ref="G86:G91" si="3">F86*E86</f>
        <v>0</v>
      </c>
    </row>
    <row r="87" spans="1:8" x14ac:dyDescent="0.25">
      <c r="A87" s="18" t="s">
        <v>39</v>
      </c>
      <c r="B87" s="10" t="s">
        <v>134</v>
      </c>
      <c r="C87" s="6" t="s">
        <v>115</v>
      </c>
      <c r="D87" s="16">
        <v>1</v>
      </c>
      <c r="E87" s="16"/>
      <c r="F87" s="8"/>
      <c r="G87" s="9">
        <f t="shared" si="3"/>
        <v>0</v>
      </c>
    </row>
    <row r="88" spans="1:8" x14ac:dyDescent="0.25">
      <c r="A88" s="18" t="s">
        <v>41</v>
      </c>
      <c r="B88" s="10" t="s">
        <v>135</v>
      </c>
      <c r="C88" s="6" t="s">
        <v>115</v>
      </c>
      <c r="D88" s="7">
        <v>1</v>
      </c>
      <c r="E88" s="7"/>
      <c r="F88" s="8"/>
      <c r="G88" s="9">
        <f t="shared" si="3"/>
        <v>0</v>
      </c>
    </row>
    <row r="89" spans="1:8" x14ac:dyDescent="0.25">
      <c r="A89" s="18" t="s">
        <v>136</v>
      </c>
      <c r="B89" s="10" t="s">
        <v>137</v>
      </c>
      <c r="C89" s="6" t="s">
        <v>11</v>
      </c>
      <c r="D89" s="7">
        <v>1</v>
      </c>
      <c r="E89" s="7"/>
      <c r="F89" s="8"/>
      <c r="G89" s="9">
        <f t="shared" si="3"/>
        <v>0</v>
      </c>
    </row>
    <row r="90" spans="1:8" x14ac:dyDescent="0.25">
      <c r="A90" s="18" t="s">
        <v>138</v>
      </c>
      <c r="B90" s="10" t="s">
        <v>139</v>
      </c>
      <c r="C90" s="6" t="s">
        <v>11</v>
      </c>
      <c r="D90" s="7">
        <v>1</v>
      </c>
      <c r="E90" s="7"/>
      <c r="F90" s="8"/>
      <c r="G90" s="9">
        <f t="shared" si="3"/>
        <v>0</v>
      </c>
    </row>
    <row r="91" spans="1:8" x14ac:dyDescent="0.25">
      <c r="A91" s="18" t="s">
        <v>140</v>
      </c>
      <c r="B91" s="10" t="s">
        <v>141</v>
      </c>
      <c r="C91" s="6" t="s">
        <v>11</v>
      </c>
      <c r="D91" s="7">
        <v>1</v>
      </c>
      <c r="E91" s="7"/>
      <c r="F91" s="8"/>
      <c r="G91" s="9">
        <f t="shared" si="3"/>
        <v>0</v>
      </c>
    </row>
    <row r="92" spans="1:8" ht="15.75" x14ac:dyDescent="0.25">
      <c r="A92" s="19" t="s">
        <v>152</v>
      </c>
      <c r="B92" s="20"/>
      <c r="C92" s="20"/>
      <c r="D92" s="20"/>
      <c r="E92" s="20"/>
      <c r="F92" s="21"/>
      <c r="G92" s="11">
        <f>SUM(G85:G91)</f>
        <v>0</v>
      </c>
    </row>
    <row r="93" spans="1:8" x14ac:dyDescent="0.25">
      <c r="A93" s="13"/>
    </row>
    <row r="94" spans="1:8" x14ac:dyDescent="0.25">
      <c r="A94" s="24" t="str">
        <f>A11</f>
        <v>Prestations de bases</v>
      </c>
      <c r="B94" s="25"/>
      <c r="C94" s="25"/>
      <c r="D94" s="25"/>
      <c r="E94" s="25"/>
      <c r="F94" s="26"/>
      <c r="G94" s="12">
        <f>G83</f>
        <v>0</v>
      </c>
    </row>
    <row r="95" spans="1:8" x14ac:dyDescent="0.25">
      <c r="A95" s="24" t="str">
        <f>A74</f>
        <v>Option 1</v>
      </c>
      <c r="B95" s="25"/>
      <c r="C95" s="25"/>
      <c r="D95" s="25"/>
      <c r="E95" s="25"/>
      <c r="F95" s="26"/>
      <c r="G95" s="12">
        <f>G84</f>
        <v>0</v>
      </c>
    </row>
    <row r="96" spans="1:8" x14ac:dyDescent="0.25">
      <c r="A96" s="24" t="str">
        <f>A84</f>
        <v>Option 2</v>
      </c>
      <c r="B96" s="25"/>
      <c r="C96" s="25"/>
      <c r="D96" s="25"/>
      <c r="E96" s="25"/>
      <c r="F96" s="26"/>
      <c r="G96" s="12">
        <f>G92</f>
        <v>0</v>
      </c>
    </row>
    <row r="97" spans="1:7" ht="15.75" x14ac:dyDescent="0.25">
      <c r="A97" s="19" t="s">
        <v>153</v>
      </c>
      <c r="B97" s="20"/>
      <c r="C97" s="20"/>
      <c r="D97" s="20"/>
      <c r="E97" s="20"/>
      <c r="F97" s="21"/>
      <c r="G97" s="11">
        <f>SUM(G94:G96)</f>
        <v>0</v>
      </c>
    </row>
  </sheetData>
  <mergeCells count="14">
    <mergeCell ref="A96:F96"/>
    <mergeCell ref="A97:F97"/>
    <mergeCell ref="A83:F83"/>
    <mergeCell ref="A84:G84"/>
    <mergeCell ref="A92:F92"/>
    <mergeCell ref="A94:F94"/>
    <mergeCell ref="A73:F73"/>
    <mergeCell ref="A74:G74"/>
    <mergeCell ref="A95:F95"/>
    <mergeCell ref="A1:G2"/>
    <mergeCell ref="A3:G4"/>
    <mergeCell ref="A7:G7"/>
    <mergeCell ref="A9:G9"/>
    <mergeCell ref="A11:G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VANRULLEN Fabrice</dc:creator>
  <cp:lastModifiedBy>VANRULLEN Fabrice</cp:lastModifiedBy>
  <dcterms:created xsi:type="dcterms:W3CDTF">2026-02-05T08:18:43Z</dcterms:created>
  <dcterms:modified xsi:type="dcterms:W3CDTF">2026-03-12T07:44:19Z</dcterms:modified>
</cp:coreProperties>
</file>